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会议室室内1.86价清单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<sst xmlns="http://schemas.openxmlformats.org/spreadsheetml/2006/main" count="84" uniqueCount="72">
  <si>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高刷室内D1.86配置材料清单材料</t>
  </si>
  <si>
    <t>型号</t>
  </si>
  <si>
    <r>
      <rPr>
        <sz val="9"/>
        <rFont val="微软雅黑"/>
        <charset val="134"/>
      </rPr>
      <t>室内全彩D1.86 高刷产品；点间距1.86mm；扫描方式1/43；亮度 ≥600cd/</t>
    </r>
    <r>
      <rPr>
        <sz val="9"/>
        <rFont val="宋体"/>
        <charset val="134"/>
      </rPr>
      <t>㎡</t>
    </r>
    <r>
      <rPr>
        <sz val="9"/>
        <rFont val="微软雅黑"/>
        <charset val="134"/>
      </rPr>
      <t>，像素密度：288906Dots/</t>
    </r>
    <r>
      <rPr>
        <sz val="9"/>
        <rFont val="宋体"/>
        <charset val="134"/>
      </rPr>
      <t>㎡</t>
    </r>
    <r>
      <rPr>
        <sz val="9"/>
        <rFont val="微软雅黑"/>
        <charset val="134"/>
      </rPr>
      <t>，每像素由1R1G1B组成， 模组尺寸为：320mm*160mm；分辨率为172*86；高刷3840</t>
    </r>
  </si>
  <si>
    <t>尺寸</t>
  </si>
  <si>
    <t>净显示面积：</t>
  </si>
  <si>
    <t>宽*高=</t>
  </si>
  <si>
    <t>=</t>
  </si>
  <si>
    <t>含框面积：</t>
  </si>
  <si>
    <t>屏体参数</t>
  </si>
  <si>
    <t>整屏分辨率</t>
  </si>
  <si>
    <t>单元板模组</t>
  </si>
  <si>
    <t>项目</t>
  </si>
  <si>
    <t>序号</t>
  </si>
  <si>
    <t>设备名称</t>
  </si>
  <si>
    <t>品牌/规格</t>
  </si>
  <si>
    <t>数量</t>
  </si>
  <si>
    <t>单位</t>
  </si>
  <si>
    <t>单价</t>
  </si>
  <si>
    <t>总价（元）</t>
  </si>
  <si>
    <t>备注</t>
  </si>
  <si>
    <t>屏体部分</t>
  </si>
  <si>
    <t xml:space="preserve"> LED显示屏</t>
  </si>
  <si>
    <t>D1.86高刷</t>
  </si>
  <si>
    <t>平方</t>
  </si>
  <si>
    <t>全彩控制系统</t>
  </si>
  <si>
    <t>接收卡12口</t>
  </si>
  <si>
    <t>张</t>
  </si>
  <si>
    <t>视频处理器</t>
  </si>
  <si>
    <t>视频处理器4网口</t>
  </si>
  <si>
    <t>台</t>
  </si>
  <si>
    <t>电源</t>
  </si>
  <si>
    <t>屏体总价</t>
  </si>
  <si>
    <t>音箱</t>
  </si>
  <si>
    <t>外接立式音响</t>
  </si>
  <si>
    <t>支</t>
  </si>
  <si>
    <t>专业功放</t>
  </si>
  <si>
    <t>功放</t>
  </si>
  <si>
    <t>供电系统</t>
  </si>
  <si>
    <t>LED专用配电柜</t>
  </si>
  <si>
    <t>设备总价</t>
  </si>
  <si>
    <t>施工预算费用</t>
  </si>
  <si>
    <t>屏体结构/支撑结构</t>
  </si>
  <si>
    <t>屏体内框架及外装饰包边</t>
  </si>
  <si>
    <t>钢结构，墙面安装</t>
  </si>
  <si>
    <t>㎡</t>
  </si>
  <si>
    <t>挂壁安装</t>
  </si>
  <si>
    <t>屏体内部耗材</t>
  </si>
  <si>
    <t>M4磁铁</t>
  </si>
  <si>
    <t>强磁</t>
  </si>
  <si>
    <t>个</t>
  </si>
  <si>
    <t>赠送</t>
  </si>
  <si>
    <t xml:space="preserve">屏体内部电缆及线槽 </t>
  </si>
  <si>
    <t>铜芯线（屏体内）</t>
  </si>
  <si>
    <t>屏体外部布线</t>
  </si>
  <si>
    <t xml:space="preserve">通讯线及线槽 </t>
  </si>
  <si>
    <t>网线（有效传输距离100m）</t>
  </si>
  <si>
    <t>套</t>
  </si>
  <si>
    <t>不包含屏体外部布线、甲方自布线到屏体</t>
  </si>
  <si>
    <t xml:space="preserve">电源到屏体内电缆线及线槽 </t>
  </si>
  <si>
    <r>
      <rPr>
        <sz val="10"/>
        <color rgb="FF000000"/>
        <rFont val="微软雅黑"/>
        <charset val="134"/>
      </rPr>
      <t>铜芯线</t>
    </r>
    <r>
      <rPr>
        <sz val="11"/>
        <color rgb="FF000000"/>
        <rFont val="微软雅黑"/>
        <charset val="134"/>
      </rPr>
      <t>（桂林国际）</t>
    </r>
    <r>
      <rPr>
        <sz val="10"/>
        <color rgb="FF000000"/>
        <rFont val="微软雅黑"/>
        <charset val="134"/>
      </rPr>
      <t xml:space="preserve">            </t>
    </r>
  </si>
  <si>
    <t>总项目核计= 材料成本+施工成本</t>
  </si>
  <si>
    <t>安装调试/培训</t>
  </si>
  <si>
    <t>安装调试</t>
  </si>
  <si>
    <t>屏体部分安装调试</t>
  </si>
  <si>
    <t>培训</t>
  </si>
  <si>
    <t>技术培训等</t>
  </si>
  <si>
    <t xml:space="preserve">免费 </t>
  </si>
  <si>
    <t>包装运输</t>
  </si>
  <si>
    <t>包装、运抵需方指定施工地点</t>
  </si>
  <si>
    <t>未税总金额</t>
  </si>
  <si>
    <t>含税总金额</t>
  </si>
  <si>
    <t>报价公司名称：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</si>
</sst>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5" formatCode="&quot;￥&quot;#,##0;&quot;￥&quot;\-#,##0"/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&quot;m&quot;"/>
    <numFmt numFmtId="177" formatCode="&quot;*&quot;\ \ 0.000&quot;m&quot;"/>
    <numFmt numFmtId="178" formatCode="0.00_ &quot;㎡&quot;"/>
    <numFmt numFmtId="179" formatCode="&quot;*&quot;\ \ \ General"/>
    <numFmt numFmtId="180" formatCode="General&quot;点&quot;"/>
    <numFmt numFmtId="181" formatCode="General&quot;张&quot;"/>
    <numFmt numFmtId="182" formatCode="&quot;*&quot;\ \ \ General&quot;张&quot;"/>
    <numFmt numFmtId="183" formatCode="0.00_ "/>
    <numFmt numFmtId="184" formatCode="&quot;（包边&quot;General&quot;m)&quot;"/>
    <numFmt numFmtId="185" formatCode="&quot;+备用板&quot;General&quot;张&quot;"/>
    <numFmt numFmtId="186" formatCode="&quot;=&quot;General&quot;张&quot;"/>
  </numFmts>
  <fonts count="38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11"/>
      <name val="微软雅黑"/>
      <charset val="134"/>
    </font>
    <font>
      <sz val="10"/>
      <color rgb="FF000000"/>
      <name val="微软雅黑"/>
      <charset val="134"/>
    </font>
    <font>
      <b/>
      <sz val="11"/>
      <color rgb="FF000000"/>
      <name val="微软雅黑"/>
      <charset val="134"/>
    </font>
    <font>
      <sz val="10"/>
      <color rgb="FFFF0000"/>
      <name val="微软雅黑"/>
      <charset val="134"/>
    </font>
    <font>
      <b/>
      <sz val="14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3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6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6" borderId="36" applyNumberFormat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76" fontId="8" fillId="3" borderId="9" xfId="0" applyNumberFormat="1" applyFont="1" applyFill="1" applyBorder="1" applyAlignment="1">
      <alignment horizontal="right" vertical="center" wrapText="1"/>
    </xf>
    <xf numFmtId="177" fontId="8" fillId="3" borderId="9" xfId="0" applyNumberFormat="1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horizontal="center" vertical="center" wrapText="1"/>
    </xf>
    <xf numFmtId="178" fontId="8" fillId="3" borderId="9" xfId="0" applyNumberFormat="1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center" vertical="center" wrapText="1"/>
    </xf>
    <xf numFmtId="179" fontId="8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80" fontId="8" fillId="3" borderId="11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81" fontId="8" fillId="3" borderId="9" xfId="0" applyNumberFormat="1" applyFont="1" applyFill="1" applyBorder="1" applyAlignment="1">
      <alignment horizontal="center" vertical="center" wrapText="1"/>
    </xf>
    <xf numFmtId="182" fontId="8" fillId="3" borderId="9" xfId="0" applyNumberFormat="1" applyFont="1" applyFill="1" applyBorder="1" applyAlignment="1">
      <alignment horizontal="center" vertical="center" wrapText="1"/>
    </xf>
    <xf numFmtId="181" fontId="8" fillId="3" borderId="9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183" fontId="10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5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83" fontId="10" fillId="0" borderId="2" xfId="0" applyNumberFormat="1" applyFont="1" applyFill="1" applyBorder="1" applyAlignment="1">
      <alignment horizontal="center" vertical="center" wrapText="1"/>
    </xf>
    <xf numFmtId="5" fontId="10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7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5" fontId="10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5" fontId="10" fillId="0" borderId="4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9" fontId="10" fillId="0" borderId="18" xfId="0" applyNumberFormat="1" applyFont="1" applyFill="1" applyBorder="1" applyAlignment="1">
      <alignment horizontal="center" vertical="center"/>
    </xf>
    <xf numFmtId="9" fontId="10" fillId="0" borderId="1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5" fontId="10" fillId="0" borderId="1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5" fontId="10" fillId="0" borderId="8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4" fillId="3" borderId="9" xfId="0" applyFont="1" applyFill="1" applyBorder="1">
      <alignment vertical="center"/>
    </xf>
    <xf numFmtId="0" fontId="4" fillId="3" borderId="25" xfId="0" applyFont="1" applyFill="1" applyBorder="1">
      <alignment vertical="center"/>
    </xf>
    <xf numFmtId="184" fontId="4" fillId="3" borderId="9" xfId="0" applyNumberFormat="1" applyFont="1" applyFill="1" applyBorder="1" applyAlignment="1">
      <alignment horizontal="left" vertical="center"/>
    </xf>
    <xf numFmtId="184" fontId="4" fillId="3" borderId="25" xfId="0" applyNumberFormat="1" applyFont="1" applyFill="1" applyBorder="1" applyAlignment="1">
      <alignment horizontal="left" vertical="center"/>
    </xf>
    <xf numFmtId="0" fontId="4" fillId="3" borderId="11" xfId="0" applyFont="1" applyFill="1" applyBorder="1">
      <alignment vertical="center"/>
    </xf>
    <xf numFmtId="0" fontId="4" fillId="3" borderId="26" xfId="0" applyFont="1" applyFill="1" applyBorder="1">
      <alignment vertical="center"/>
    </xf>
    <xf numFmtId="185" fontId="4" fillId="3" borderId="9" xfId="0" applyNumberFormat="1" applyFont="1" applyFill="1" applyBorder="1" applyAlignment="1">
      <alignment horizontal="center" vertical="center"/>
    </xf>
    <xf numFmtId="186" fontId="4" fillId="0" borderId="25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0" fillId="0" borderId="27" xfId="0" applyFont="1" applyFill="1" applyBorder="1" applyAlignment="1">
      <alignment horizontal="center" vertical="center" wrapText="1"/>
    </xf>
    <xf numFmtId="5" fontId="10" fillId="0" borderId="27" xfId="0" applyNumberFormat="1" applyFont="1" applyFill="1" applyBorder="1" applyAlignment="1">
      <alignment horizontal="center" vertical="center" wrapText="1"/>
    </xf>
    <xf numFmtId="5" fontId="6" fillId="0" borderId="7" xfId="0" applyNumberFormat="1" applyFont="1" applyFill="1" applyBorder="1" applyAlignment="1">
      <alignment horizontal="center" vertical="center" wrapText="1"/>
    </xf>
    <xf numFmtId="5" fontId="6" fillId="0" borderId="24" xfId="0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vertical="center" wrapText="1"/>
    </xf>
    <xf numFmtId="5" fontId="6" fillId="0" borderId="28" xfId="0" applyNumberFormat="1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vertical="center" wrapText="1"/>
    </xf>
    <xf numFmtId="5" fontId="5" fillId="0" borderId="14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183" fontId="15" fillId="0" borderId="27" xfId="0" applyNumberFormat="1" applyFont="1" applyFill="1" applyBorder="1" applyAlignment="1">
      <alignment horizontal="center" vertical="center" wrapText="1"/>
    </xf>
    <xf numFmtId="5" fontId="6" fillId="0" borderId="21" xfId="0" applyNumberFormat="1" applyFont="1" applyFill="1" applyBorder="1" applyAlignment="1">
      <alignment horizontal="center" vertical="center" wrapText="1"/>
    </xf>
    <xf numFmtId="5" fontId="6" fillId="0" borderId="30" xfId="0" applyNumberFormat="1" applyFont="1" applyFill="1" applyBorder="1" applyAlignment="1">
      <alignment horizontal="center" vertical="center" wrapText="1"/>
    </xf>
    <xf numFmtId="5" fontId="12" fillId="0" borderId="0" xfId="0" applyNumberFormat="1" applyFont="1" applyFill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5" fontId="10" fillId="0" borderId="32" xfId="0" applyNumberFormat="1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5" fontId="16" fillId="0" borderId="6" xfId="0" applyNumberFormat="1" applyFont="1" applyFill="1" applyBorder="1" applyAlignment="1">
      <alignment horizontal="center" vertical="center"/>
    </xf>
    <xf numFmtId="5" fontId="12" fillId="0" borderId="27" xfId="0" applyNumberFormat="1" applyFont="1" applyFill="1" applyBorder="1" applyAlignment="1">
      <alignment horizontal="center" vertical="center"/>
    </xf>
    <xf numFmtId="5" fontId="12" fillId="0" borderId="24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" defaultPivotStyle="PivotStylePreset2_Accent1 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A34D23E3-FB90-4C7F-A27D-BAD67A630BC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zoomScale="127" zoomScaleNormal="127" workbookViewId="0">
      <selection activeCell="A31" sqref="A1:J31"/>
    </sheetView>
  </sheetViews>
  <sheetFormatPr defaultColWidth="9.64166666666667" defaultRowHeight="16.5"/>
  <cols>
    <col min="1" max="1" width="8.45833333333333" style="3" customWidth="1"/>
    <col min="2" max="2" width="4.675" style="4" customWidth="1"/>
    <col min="3" max="3" width="9.55" style="4" customWidth="1"/>
    <col min="4" max="4" width="7.375" style="4" customWidth="1"/>
    <col min="5" max="5" width="8.25833333333333" style="4" customWidth="1"/>
    <col min="6" max="6" width="9.64166666666667" style="4" customWidth="1"/>
    <col min="7" max="7" width="5.5" style="5" customWidth="1"/>
    <col min="8" max="8" width="10.4333333333333" style="4" customWidth="1"/>
    <col min="9" max="9" width="9.54166666666667" style="4" customWidth="1"/>
    <col min="10" max="10" width="12.2" style="4" customWidth="1"/>
    <col min="11" max="11" width="9" style="4"/>
    <col min="12" max="12" width="14.125" style="4"/>
    <col min="13" max="16384" width="9" style="1"/>
  </cols>
  <sheetData>
    <row r="1" s="1" customFormat="1" ht="3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3"/>
      <c r="K1" s="4"/>
      <c r="L1" s="4"/>
    </row>
    <row r="2" s="1" customFormat="1" spans="1:12">
      <c r="A2" s="8" t="s">
        <v>1</v>
      </c>
      <c r="B2" s="9" t="s">
        <v>2</v>
      </c>
      <c r="C2" s="9"/>
      <c r="D2" s="9"/>
      <c r="E2" s="9"/>
      <c r="F2" s="9"/>
      <c r="G2" s="10"/>
      <c r="H2" s="9"/>
      <c r="I2" s="9"/>
      <c r="J2" s="74"/>
      <c r="K2" s="4"/>
      <c r="L2" s="4"/>
    </row>
    <row r="3" s="1" customFormat="1" spans="1:12">
      <c r="A3" s="11"/>
      <c r="B3" s="12"/>
      <c r="C3" s="12"/>
      <c r="D3" s="13"/>
      <c r="E3" s="13"/>
      <c r="F3" s="13"/>
      <c r="G3" s="14"/>
      <c r="H3" s="13"/>
      <c r="I3" s="13"/>
      <c r="J3" s="75"/>
      <c r="K3" s="4"/>
      <c r="L3" s="4"/>
    </row>
    <row r="4" s="1" customFormat="1" ht="22" customHeight="1" spans="1:12">
      <c r="A4" s="11" t="s">
        <v>3</v>
      </c>
      <c r="B4" s="15" t="s">
        <v>4</v>
      </c>
      <c r="C4" s="16"/>
      <c r="D4" s="17" t="s">
        <v>5</v>
      </c>
      <c r="E4" s="18">
        <f>E7*0.32</f>
        <v>3.2</v>
      </c>
      <c r="F4" s="19">
        <f>F7*0.16</f>
        <v>1.92</v>
      </c>
      <c r="G4" s="20" t="s">
        <v>6</v>
      </c>
      <c r="H4" s="21">
        <f t="shared" ref="H4:H7" si="0">E4*F4</f>
        <v>6.144</v>
      </c>
      <c r="I4" s="76"/>
      <c r="J4" s="77"/>
      <c r="K4" s="4"/>
      <c r="L4" s="4"/>
    </row>
    <row r="5" s="1" customFormat="1" ht="22" customHeight="1" spans="1:12">
      <c r="A5" s="11"/>
      <c r="B5" s="15" t="s">
        <v>7</v>
      </c>
      <c r="C5" s="15"/>
      <c r="D5" s="17" t="s">
        <v>5</v>
      </c>
      <c r="E5" s="18">
        <f>E4+I5*2</f>
        <v>3.3</v>
      </c>
      <c r="F5" s="19">
        <f>F4+I5*2</f>
        <v>2.02</v>
      </c>
      <c r="G5" s="20" t="s">
        <v>6</v>
      </c>
      <c r="H5" s="21">
        <f t="shared" si="0"/>
        <v>6.666</v>
      </c>
      <c r="I5" s="78">
        <v>0.05</v>
      </c>
      <c r="J5" s="79"/>
      <c r="K5" s="4"/>
      <c r="L5" s="4"/>
    </row>
    <row r="6" s="1" customFormat="1" ht="22" customHeight="1" spans="1:12">
      <c r="A6" s="11" t="s">
        <v>8</v>
      </c>
      <c r="B6" s="15" t="s">
        <v>9</v>
      </c>
      <c r="C6" s="15"/>
      <c r="D6" s="22" t="s">
        <v>5</v>
      </c>
      <c r="E6" s="23">
        <f>E7*172</f>
        <v>1720</v>
      </c>
      <c r="F6" s="24">
        <f>F7*86</f>
        <v>1032</v>
      </c>
      <c r="G6" s="25" t="s">
        <v>6</v>
      </c>
      <c r="H6" s="26">
        <f t="shared" si="0"/>
        <v>1775040</v>
      </c>
      <c r="I6" s="80"/>
      <c r="J6" s="81"/>
      <c r="K6" s="4"/>
      <c r="L6" s="4"/>
    </row>
    <row r="7" s="1" customFormat="1" ht="22" customHeight="1" spans="1:12">
      <c r="A7" s="27"/>
      <c r="B7" s="28" t="s">
        <v>10</v>
      </c>
      <c r="C7" s="28"/>
      <c r="D7" s="17" t="s">
        <v>5</v>
      </c>
      <c r="E7" s="29">
        <v>10</v>
      </c>
      <c r="F7" s="30">
        <v>12</v>
      </c>
      <c r="G7" s="20" t="s">
        <v>6</v>
      </c>
      <c r="H7" s="31">
        <f t="shared" si="0"/>
        <v>120</v>
      </c>
      <c r="I7" s="82"/>
      <c r="J7" s="83"/>
      <c r="K7" s="4"/>
      <c r="L7" s="4"/>
    </row>
    <row r="8" s="2" customFormat="1" ht="22" customHeight="1" spans="1:12">
      <c r="A8" s="32" t="s">
        <v>11</v>
      </c>
      <c r="B8" s="33" t="s">
        <v>12</v>
      </c>
      <c r="C8" s="33" t="s">
        <v>13</v>
      </c>
      <c r="D8" s="34" t="s">
        <v>14</v>
      </c>
      <c r="E8" s="34"/>
      <c r="F8" s="35" t="s">
        <v>15</v>
      </c>
      <c r="G8" s="35" t="s">
        <v>16</v>
      </c>
      <c r="H8" s="34" t="s">
        <v>17</v>
      </c>
      <c r="I8" s="34" t="s">
        <v>18</v>
      </c>
      <c r="J8" s="84" t="s">
        <v>19</v>
      </c>
      <c r="K8" s="85"/>
      <c r="L8" s="85"/>
    </row>
    <row r="9" s="1" customFormat="1" ht="42" customHeight="1" spans="1:12">
      <c r="A9" s="11" t="s">
        <v>20</v>
      </c>
      <c r="B9" s="36">
        <v>1</v>
      </c>
      <c r="C9" s="36" t="s">
        <v>21</v>
      </c>
      <c r="D9" s="36" t="s">
        <v>22</v>
      </c>
      <c r="E9" s="36"/>
      <c r="F9" s="37">
        <f>H5</f>
        <v>6.666</v>
      </c>
      <c r="G9" s="38" t="s">
        <v>23</v>
      </c>
      <c r="H9" s="39"/>
      <c r="I9" s="39">
        <f t="shared" ref="I9:I12" si="1">F9*H9</f>
        <v>0</v>
      </c>
      <c r="J9" s="86"/>
      <c r="K9" s="4"/>
      <c r="L9" s="4"/>
    </row>
    <row r="10" s="1" customFormat="1" ht="35" customHeight="1" spans="1:12">
      <c r="A10" s="11"/>
      <c r="B10" s="36">
        <v>2</v>
      </c>
      <c r="C10" s="40" t="s">
        <v>24</v>
      </c>
      <c r="D10" s="36" t="s">
        <v>25</v>
      </c>
      <c r="E10" s="36"/>
      <c r="F10" s="36">
        <v>11</v>
      </c>
      <c r="G10" s="38" t="s">
        <v>26</v>
      </c>
      <c r="H10" s="39"/>
      <c r="I10" s="39">
        <f t="shared" si="1"/>
        <v>0</v>
      </c>
      <c r="J10" s="86"/>
      <c r="K10" s="4"/>
      <c r="L10" s="4"/>
    </row>
    <row r="11" s="1" customFormat="1" ht="22" customHeight="1" spans="1:12">
      <c r="A11" s="11"/>
      <c r="B11" s="36">
        <v>3</v>
      </c>
      <c r="C11" s="40" t="s">
        <v>27</v>
      </c>
      <c r="D11" s="36" t="s">
        <v>28</v>
      </c>
      <c r="E11" s="36"/>
      <c r="F11" s="36">
        <v>1</v>
      </c>
      <c r="G11" s="38" t="s">
        <v>29</v>
      </c>
      <c r="H11" s="39"/>
      <c r="I11" s="39">
        <f t="shared" si="1"/>
        <v>0</v>
      </c>
      <c r="J11" s="87"/>
      <c r="K11" s="4"/>
      <c r="L11" s="4"/>
    </row>
    <row r="12" s="1" customFormat="1" ht="22" customHeight="1" spans="1:12">
      <c r="A12" s="11"/>
      <c r="B12" s="36">
        <v>4</v>
      </c>
      <c r="C12" s="40" t="s">
        <v>30</v>
      </c>
      <c r="D12" s="36"/>
      <c r="E12" s="36"/>
      <c r="F12" s="36">
        <v>22</v>
      </c>
      <c r="G12" s="38" t="s">
        <v>29</v>
      </c>
      <c r="H12" s="39"/>
      <c r="I12" s="39">
        <f t="shared" si="1"/>
        <v>0</v>
      </c>
      <c r="J12" s="87"/>
      <c r="K12" s="4"/>
      <c r="L12" s="4"/>
    </row>
    <row r="13" s="1" customFormat="1" ht="22" customHeight="1" spans="1:12">
      <c r="A13" s="41" t="s">
        <v>31</v>
      </c>
      <c r="B13" s="42"/>
      <c r="C13" s="42"/>
      <c r="D13" s="42"/>
      <c r="E13" s="42"/>
      <c r="F13" s="42"/>
      <c r="G13" s="42"/>
      <c r="H13" s="42"/>
      <c r="I13" s="88">
        <f>SUM(I9:I12)</f>
        <v>0</v>
      </c>
      <c r="J13" s="89"/>
      <c r="K13" s="4"/>
      <c r="L13" s="4"/>
    </row>
    <row r="14" s="1" customFormat="1" ht="22" customHeight="1" spans="1:12">
      <c r="A14" s="11"/>
      <c r="B14" s="36">
        <v>1</v>
      </c>
      <c r="C14" s="36" t="s">
        <v>32</v>
      </c>
      <c r="D14" s="36" t="s">
        <v>33</v>
      </c>
      <c r="E14" s="36"/>
      <c r="F14" s="36">
        <v>1</v>
      </c>
      <c r="G14" s="36" t="s">
        <v>34</v>
      </c>
      <c r="H14" s="39"/>
      <c r="I14" s="39">
        <f>F14*H14</f>
        <v>0</v>
      </c>
      <c r="J14" s="90"/>
      <c r="K14" s="4"/>
      <c r="L14" s="4"/>
    </row>
    <row r="15" s="1" customFormat="1" ht="22" customHeight="1" spans="1:12">
      <c r="A15" s="11"/>
      <c r="B15" s="36">
        <v>2</v>
      </c>
      <c r="C15" s="36" t="s">
        <v>35</v>
      </c>
      <c r="D15" s="36" t="s">
        <v>36</v>
      </c>
      <c r="E15" s="36"/>
      <c r="F15" s="36">
        <v>1</v>
      </c>
      <c r="G15" s="36" t="s">
        <v>29</v>
      </c>
      <c r="H15" s="39"/>
      <c r="I15" s="39">
        <f>F15*H15</f>
        <v>0</v>
      </c>
      <c r="J15" s="91"/>
      <c r="K15" s="4"/>
      <c r="L15" s="4"/>
    </row>
    <row r="16" s="1" customFormat="1" ht="51" customHeight="1" spans="1:12">
      <c r="A16" s="11"/>
      <c r="B16" s="36">
        <v>3</v>
      </c>
      <c r="C16" s="36" t="s">
        <v>37</v>
      </c>
      <c r="D16" s="40" t="s">
        <v>38</v>
      </c>
      <c r="E16" s="40"/>
      <c r="F16" s="36">
        <v>1</v>
      </c>
      <c r="G16" s="36" t="s">
        <v>29</v>
      </c>
      <c r="H16" s="39"/>
      <c r="I16" s="39">
        <f>F16*H16</f>
        <v>0</v>
      </c>
      <c r="J16" s="92"/>
      <c r="K16" s="4"/>
      <c r="L16" s="4"/>
    </row>
    <row r="17" s="1" customFormat="1" ht="22" customHeight="1" spans="1:12">
      <c r="A17" s="43" t="s">
        <v>39</v>
      </c>
      <c r="B17" s="44"/>
      <c r="C17" s="44"/>
      <c r="D17" s="44"/>
      <c r="E17" s="44"/>
      <c r="F17" s="44"/>
      <c r="G17" s="44"/>
      <c r="H17" s="44"/>
      <c r="I17" s="93">
        <f>SUM(I14:I16)</f>
        <v>0</v>
      </c>
      <c r="J17" s="94"/>
      <c r="K17" s="4"/>
      <c r="L17" s="4"/>
    </row>
    <row r="18" s="1" customFormat="1" ht="22" customHeight="1" spans="1:12">
      <c r="A18" s="45" t="s">
        <v>40</v>
      </c>
      <c r="B18" s="46"/>
      <c r="C18" s="46"/>
      <c r="D18" s="46"/>
      <c r="E18" s="46"/>
      <c r="F18" s="46"/>
      <c r="G18" s="46"/>
      <c r="H18" s="46"/>
      <c r="I18" s="95"/>
      <c r="J18" s="96"/>
      <c r="K18" s="4"/>
      <c r="L18" s="4"/>
    </row>
    <row r="19" s="1" customFormat="1" ht="70" customHeight="1" spans="1:12">
      <c r="A19" s="47" t="s">
        <v>41</v>
      </c>
      <c r="B19" s="48">
        <v>1</v>
      </c>
      <c r="C19" s="48" t="s">
        <v>42</v>
      </c>
      <c r="D19" s="48" t="s">
        <v>43</v>
      </c>
      <c r="E19" s="48"/>
      <c r="F19" s="49">
        <f>H5</f>
        <v>6.666</v>
      </c>
      <c r="G19" s="38" t="s">
        <v>44</v>
      </c>
      <c r="H19" s="50"/>
      <c r="I19" s="50">
        <f t="shared" ref="I19:I22" si="2">F19*H19</f>
        <v>0</v>
      </c>
      <c r="J19" s="97" t="s">
        <v>45</v>
      </c>
      <c r="K19" s="4"/>
      <c r="L19" s="4"/>
    </row>
    <row r="20" s="1" customFormat="1" ht="22" customHeight="1" spans="1:12">
      <c r="A20" s="32" t="s">
        <v>46</v>
      </c>
      <c r="B20" s="36">
        <v>1</v>
      </c>
      <c r="C20" s="40" t="s">
        <v>47</v>
      </c>
      <c r="D20" s="51" t="s">
        <v>48</v>
      </c>
      <c r="E20" s="51"/>
      <c r="F20" s="37">
        <v>0</v>
      </c>
      <c r="G20" s="38" t="s">
        <v>49</v>
      </c>
      <c r="H20" s="52">
        <v>0</v>
      </c>
      <c r="I20" s="57">
        <f t="shared" si="2"/>
        <v>0</v>
      </c>
      <c r="J20" s="87" t="s">
        <v>50</v>
      </c>
      <c r="K20" s="4"/>
      <c r="L20" s="4"/>
    </row>
    <row r="21" s="1" customFormat="1" ht="33" spans="1:12">
      <c r="A21" s="32"/>
      <c r="B21" s="36">
        <v>2</v>
      </c>
      <c r="C21" s="40" t="s">
        <v>51</v>
      </c>
      <c r="D21" s="40" t="s">
        <v>52</v>
      </c>
      <c r="E21" s="40"/>
      <c r="F21" s="37">
        <f>F19</f>
        <v>6.666</v>
      </c>
      <c r="G21" s="38" t="s">
        <v>44</v>
      </c>
      <c r="H21" s="39"/>
      <c r="I21" s="39">
        <f t="shared" si="2"/>
        <v>0</v>
      </c>
      <c r="J21" s="87"/>
      <c r="K21" s="4"/>
      <c r="L21" s="4"/>
    </row>
    <row r="22" s="1" customFormat="1" ht="35" customHeight="1" spans="1:12">
      <c r="A22" s="32" t="s">
        <v>53</v>
      </c>
      <c r="B22" s="53">
        <v>1</v>
      </c>
      <c r="C22" s="40" t="s">
        <v>54</v>
      </c>
      <c r="D22" s="40" t="s">
        <v>55</v>
      </c>
      <c r="E22" s="40"/>
      <c r="F22" s="53">
        <v>1</v>
      </c>
      <c r="G22" s="53" t="s">
        <v>56</v>
      </c>
      <c r="H22" s="54"/>
      <c r="I22" s="54">
        <f t="shared" si="2"/>
        <v>0</v>
      </c>
      <c r="J22" s="98" t="s">
        <v>57</v>
      </c>
      <c r="K22" s="4"/>
      <c r="L22" s="4"/>
    </row>
    <row r="23" s="1" customFormat="1" ht="42" customHeight="1" spans="1:12">
      <c r="A23" s="32"/>
      <c r="B23" s="53">
        <v>2</v>
      </c>
      <c r="C23" s="40" t="s">
        <v>58</v>
      </c>
      <c r="D23" s="55" t="s">
        <v>59</v>
      </c>
      <c r="E23" s="40"/>
      <c r="F23" s="56"/>
      <c r="G23" s="56"/>
      <c r="H23" s="57"/>
      <c r="I23" s="57"/>
      <c r="J23" s="98"/>
      <c r="K23" s="4"/>
      <c r="L23" s="4"/>
    </row>
    <row r="24" s="1" customFormat="1" ht="22" customHeight="1" spans="1:12">
      <c r="A24" s="58" t="s">
        <v>39</v>
      </c>
      <c r="B24" s="59"/>
      <c r="C24" s="59"/>
      <c r="D24" s="59"/>
      <c r="E24" s="59"/>
      <c r="F24" s="59"/>
      <c r="G24" s="59"/>
      <c r="H24" s="59"/>
      <c r="I24" s="99">
        <f>SUM(I19:I23)</f>
        <v>0</v>
      </c>
      <c r="J24" s="100"/>
      <c r="K24" s="4"/>
      <c r="L24" s="4"/>
    </row>
    <row r="25" s="1" customFormat="1" ht="22" customHeight="1" spans="1:12">
      <c r="A25" s="60" t="s">
        <v>60</v>
      </c>
      <c r="B25" s="61"/>
      <c r="C25" s="61"/>
      <c r="D25" s="61"/>
      <c r="E25" s="61"/>
      <c r="F25" s="61"/>
      <c r="G25" s="61"/>
      <c r="H25" s="61"/>
      <c r="I25" s="101"/>
      <c r="J25" s="102"/>
      <c r="K25" s="4"/>
      <c r="L25" s="4"/>
    </row>
    <row r="26" s="1" customFormat="1" ht="32" customHeight="1" spans="1:12">
      <c r="A26" s="47" t="s">
        <v>61</v>
      </c>
      <c r="B26" s="48">
        <v>1</v>
      </c>
      <c r="C26" s="48" t="s">
        <v>62</v>
      </c>
      <c r="D26" s="62" t="s">
        <v>63</v>
      </c>
      <c r="E26" s="63"/>
      <c r="F26" s="49">
        <f>F19</f>
        <v>6.666</v>
      </c>
      <c r="G26" s="64" t="s">
        <v>23</v>
      </c>
      <c r="H26" s="65"/>
      <c r="I26" s="50">
        <f>F26*H26</f>
        <v>0</v>
      </c>
      <c r="J26" s="103"/>
      <c r="K26" s="4"/>
      <c r="L26" s="4"/>
    </row>
    <row r="27" s="1" customFormat="1" ht="22" customHeight="1" spans="1:12">
      <c r="A27" s="32"/>
      <c r="B27" s="36">
        <v>2</v>
      </c>
      <c r="C27" s="36" t="s">
        <v>64</v>
      </c>
      <c r="D27" s="66" t="s">
        <v>65</v>
      </c>
      <c r="E27" s="67"/>
      <c r="F27" s="67"/>
      <c r="G27" s="67"/>
      <c r="H27" s="68" t="s">
        <v>66</v>
      </c>
      <c r="I27" s="39">
        <v>0</v>
      </c>
      <c r="J27" s="87"/>
      <c r="K27" s="4"/>
      <c r="L27" s="4"/>
    </row>
    <row r="28" s="1" customFormat="1" ht="22" customHeight="1" spans="1:12">
      <c r="A28" s="32" t="s">
        <v>67</v>
      </c>
      <c r="B28" s="36">
        <v>3</v>
      </c>
      <c r="C28" s="51" t="s">
        <v>68</v>
      </c>
      <c r="D28" s="51"/>
      <c r="E28" s="51"/>
      <c r="F28" s="51"/>
      <c r="G28" s="51"/>
      <c r="H28" s="51"/>
      <c r="I28" s="104"/>
      <c r="J28" s="105"/>
      <c r="K28" s="4"/>
      <c r="L28" s="4"/>
    </row>
    <row r="29" s="1" customFormat="1" ht="22" customHeight="1" spans="1:12">
      <c r="A29" s="69" t="s">
        <v>69</v>
      </c>
      <c r="B29" s="70"/>
      <c r="C29" s="70"/>
      <c r="D29" s="70"/>
      <c r="E29" s="70"/>
      <c r="F29" s="70"/>
      <c r="G29" s="70"/>
      <c r="H29" s="70"/>
      <c r="I29" s="106">
        <f>I13+I17+I24+I26+I28</f>
        <v>0</v>
      </c>
      <c r="J29" s="107"/>
      <c r="K29" s="4"/>
      <c r="L29" s="4"/>
    </row>
    <row r="30" s="1" customFormat="1" ht="22" customHeight="1" spans="1:12">
      <c r="A30" s="69" t="s">
        <v>70</v>
      </c>
      <c r="B30" s="70"/>
      <c r="C30" s="70"/>
      <c r="D30" s="70"/>
      <c r="E30" s="70"/>
      <c r="F30" s="70"/>
      <c r="G30" s="70"/>
      <c r="H30" s="70"/>
      <c r="I30" s="106">
        <f>I29*1.08</f>
        <v>0</v>
      </c>
      <c r="J30" s="108"/>
      <c r="K30" s="4"/>
      <c r="L30" s="4"/>
    </row>
    <row r="31" s="1" customFormat="1" ht="32" customHeight="1" spans="1:12">
      <c r="A31" s="71" t="s">
        <v>71</v>
      </c>
      <c r="B31" s="72"/>
      <c r="C31" s="72"/>
      <c r="D31" s="72"/>
      <c r="E31" s="72"/>
      <c r="F31" s="72"/>
      <c r="G31" s="72"/>
      <c r="H31" s="72"/>
      <c r="I31" s="72"/>
      <c r="J31" s="109"/>
      <c r="K31" s="4"/>
      <c r="L31" s="4"/>
    </row>
  </sheetData>
  <mergeCells count="45">
    <mergeCell ref="A1:J1"/>
    <mergeCell ref="B4:C4"/>
    <mergeCell ref="B5:C5"/>
    <mergeCell ref="I5:J5"/>
    <mergeCell ref="B6:C6"/>
    <mergeCell ref="B7:C7"/>
    <mergeCell ref="D8:E8"/>
    <mergeCell ref="D9:E9"/>
    <mergeCell ref="D10:E10"/>
    <mergeCell ref="D11:E11"/>
    <mergeCell ref="D12:E12"/>
    <mergeCell ref="A13:H13"/>
    <mergeCell ref="D14:E14"/>
    <mergeCell ref="D15:E15"/>
    <mergeCell ref="D16:E16"/>
    <mergeCell ref="A17:H17"/>
    <mergeCell ref="A18:J18"/>
    <mergeCell ref="D19:E19"/>
    <mergeCell ref="D20:E20"/>
    <mergeCell ref="D21:E21"/>
    <mergeCell ref="D22:E22"/>
    <mergeCell ref="D23:E23"/>
    <mergeCell ref="A24:H24"/>
    <mergeCell ref="A25:J25"/>
    <mergeCell ref="D26:E26"/>
    <mergeCell ref="D27:G27"/>
    <mergeCell ref="C28:H28"/>
    <mergeCell ref="A29:H29"/>
    <mergeCell ref="A30:H30"/>
    <mergeCell ref="A31:J31"/>
    <mergeCell ref="A2:A3"/>
    <mergeCell ref="A4:A5"/>
    <mergeCell ref="A6:A7"/>
    <mergeCell ref="A9:A12"/>
    <mergeCell ref="A14:A16"/>
    <mergeCell ref="A20:A21"/>
    <mergeCell ref="A22:A23"/>
    <mergeCell ref="A26:A27"/>
    <mergeCell ref="F22:F23"/>
    <mergeCell ref="G22:G23"/>
    <mergeCell ref="H22:H23"/>
    <mergeCell ref="I22:I23"/>
    <mergeCell ref="J14:J15"/>
    <mergeCell ref="J22:J23"/>
    <mergeCell ref="B2:J3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会议室室内1.86价清单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万先生</cp:lastModifiedBy>
  <dcterms:created xsi:type="dcterms:W3CDTF">2024-02-29T20:44:00Z</dcterms:created>
  <dcterms:modified xsi:type="dcterms:W3CDTF">2025-04-29T09:07:02Z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765E8A2C4A8640518DD720157ED76ECD_13</vt:lpwstr>
  </property>
  <property fmtid="{D5CDD505-2E9C-101B-9397-08002B2CF9AE}" pid="3" name="KSOProductBuildVer">
    <vt:lpwstr>2052-12.1.0.20784</vt:lpwstr>
  </property>
</Properties>
</file>